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209"/>
  <workbookPr/>
  <mc:AlternateContent xmlns:mc="http://schemas.openxmlformats.org/markup-compatibility/2006">
    <mc:Choice Requires="x15">
      <x15ac:absPath xmlns:x15ac="http://schemas.microsoft.com/office/spreadsheetml/2010/11/ac" url="/Users/ninavolgemut/Documents/STRANKE/JAVNI SEKTOR/SGŠT RADOVLJICA/03_OBJAVA/20180918/"/>
    </mc:Choice>
  </mc:AlternateContent>
  <bookViews>
    <workbookView xWindow="0" yWindow="460" windowWidth="28800" windowHeight="12340" tabRatio="500"/>
  </bookViews>
  <sheets>
    <sheet name="Sheet1" sheetId="1" r:id="rId1"/>
  </sheets>
  <calcPr calcId="150001" concurrentCalc="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25" i="1" l="1"/>
  <c r="N25" i="1"/>
  <c r="H25" i="1"/>
  <c r="G25" i="1"/>
  <c r="M13" i="1"/>
  <c r="M14" i="1"/>
  <c r="M15" i="1"/>
  <c r="M16" i="1"/>
  <c r="M17" i="1"/>
  <c r="M18" i="1"/>
  <c r="M19" i="1"/>
  <c r="M20" i="1"/>
  <c r="M21" i="1"/>
  <c r="M22" i="1"/>
  <c r="M23" i="1"/>
  <c r="M24" i="1"/>
  <c r="H19" i="1"/>
  <c r="G13" i="1"/>
  <c r="G14" i="1"/>
  <c r="H14" i="1"/>
  <c r="G15" i="1"/>
  <c r="H15" i="1"/>
  <c r="G16" i="1"/>
  <c r="H16" i="1"/>
  <c r="G17" i="1"/>
  <c r="H17" i="1"/>
  <c r="G18" i="1"/>
  <c r="H18" i="1"/>
  <c r="G19" i="1"/>
  <c r="G20" i="1"/>
  <c r="H20" i="1"/>
  <c r="G21" i="1"/>
  <c r="H21" i="1"/>
  <c r="G22" i="1"/>
  <c r="H22" i="1"/>
  <c r="G23" i="1"/>
  <c r="H23" i="1"/>
  <c r="G24" i="1"/>
  <c r="H24" i="1"/>
  <c r="M8" i="1"/>
  <c r="G8" i="1"/>
  <c r="H8" i="1"/>
  <c r="G9" i="1"/>
  <c r="H9" i="1"/>
  <c r="M9" i="1"/>
  <c r="H13" i="1"/>
  <c r="M12" i="1"/>
  <c r="G12" i="1"/>
  <c r="H12" i="1"/>
  <c r="M11" i="1"/>
  <c r="G11" i="1"/>
  <c r="H11" i="1"/>
  <c r="M10" i="1"/>
  <c r="G10" i="1"/>
  <c r="H10" i="1"/>
</calcChain>
</file>

<file path=xl/sharedStrings.xml><?xml version="1.0" encoding="utf-8"?>
<sst xmlns="http://schemas.openxmlformats.org/spreadsheetml/2006/main" count="71" uniqueCount="51">
  <si>
    <t xml:space="preserve">Sukcesivna dobava živil </t>
  </si>
  <si>
    <t xml:space="preserve">SGTŠ Radovljica </t>
  </si>
  <si>
    <t>ZŠ</t>
  </si>
  <si>
    <t xml:space="preserve">zaporedna številka </t>
  </si>
  <si>
    <t xml:space="preserve">ŽIVILO </t>
  </si>
  <si>
    <t xml:space="preserve">Opis živila in zahteve naročnika </t>
  </si>
  <si>
    <t xml:space="preserve">Količina </t>
  </si>
  <si>
    <t>Enota mere</t>
  </si>
  <si>
    <t xml:space="preserve">Okvirna količina za obdobje 12 mesecev </t>
  </si>
  <si>
    <t>Cena na enoto mere v EUR brez DDV</t>
  </si>
  <si>
    <t xml:space="preserve">Znesek na štiri decimalna mesta natančno </t>
  </si>
  <si>
    <t>DDV</t>
  </si>
  <si>
    <t>Cena na količino v EUR z DDV</t>
  </si>
  <si>
    <t xml:space="preserve">Trgovsko ime živila </t>
  </si>
  <si>
    <t xml:space="preserve">Ime živila, ki ga ponudnik ponuja </t>
  </si>
  <si>
    <t xml:space="preserve">Šifra živila </t>
  </si>
  <si>
    <t xml:space="preserve">Šifra živila, če ima ponudnik vzpostavljeno evidenco </t>
  </si>
  <si>
    <t>Cena na kos v EUR brez DDV</t>
  </si>
  <si>
    <t>Cena na kos v EUR z DDV</t>
  </si>
  <si>
    <t xml:space="preserve">Merilo - več eko živil </t>
  </si>
  <si>
    <t xml:space="preserve">Merilo - embalaža </t>
  </si>
  <si>
    <t>KG/ML/L/G/KOS</t>
  </si>
  <si>
    <t>Cena na enoto mere v EUR z DDV</t>
  </si>
  <si>
    <t>Gramatura izdekla</t>
  </si>
  <si>
    <t>V enaki enoti mere kot je navedena pri opisu živila in zahtevah naročnika</t>
  </si>
  <si>
    <t>Izberite: 1 - DA, 0 - NE</t>
  </si>
  <si>
    <t>Stopnja DDV v %</t>
  </si>
  <si>
    <t>KONČNA SKUPNA CENA ZA SKLOP:</t>
  </si>
  <si>
    <t>kg</t>
  </si>
  <si>
    <t>Koncentrat za pripravo kokošje juhe, osnova – koncentrat 1 kg (Knorr ali enakovredeno)</t>
  </si>
  <si>
    <t>Koncentrat za pripravo goveje juhe, osnova – koncentrat (Knorr ali enakovredno)</t>
  </si>
  <si>
    <t>Koncentrat za pripravo paradižnikove juhe, 1 kg (Knorr ali enakovredno)</t>
  </si>
  <si>
    <t>Koncentrat za pripravo porove juhe, 1 kg (Knorr ali enakovredno)</t>
  </si>
  <si>
    <t>Koncentrat za pripravo fižolove juhe 1 kg (Knorr ali enakovredno)</t>
  </si>
  <si>
    <t>Koncentrat za pripravo gobove juhe 1 kg (Knorr ali enakovredno)</t>
  </si>
  <si>
    <r>
      <t>Delikatesna majoneza 2 in 5 l v pvc vedru (Helmann</t>
    </r>
    <r>
      <rPr>
        <vertAlign val="superscript"/>
        <sz val="8"/>
        <color indexed="8"/>
        <rFont val="Verdana"/>
        <family val="2"/>
        <charset val="238"/>
      </rPr>
      <t>,</t>
    </r>
    <r>
      <rPr>
        <sz val="8"/>
        <color indexed="8"/>
        <rFont val="Verdana"/>
        <family val="2"/>
        <charset val="238"/>
      </rPr>
      <t>s ali enakovredna)</t>
    </r>
  </si>
  <si>
    <t>Koncentrat za pripravo temne omake 1 kg</t>
  </si>
  <si>
    <t>l</t>
  </si>
  <si>
    <t>Ketchup 1 l in 5 l</t>
  </si>
  <si>
    <t>Gorčica 1 l in 5 l</t>
  </si>
  <si>
    <t>Fini jedilni škrob (Knorr ali enakovredno)</t>
  </si>
  <si>
    <t>Žele goveje kocke 120 g</t>
  </si>
  <si>
    <t>Žele perutninske kocke 120 g</t>
  </si>
  <si>
    <t>Žele zelenjavne kocke 120 g</t>
  </si>
  <si>
    <t>Juha goveje kocke 120 g</t>
  </si>
  <si>
    <t>Koncentrat za pripravo česnove kremne juhe 2,7 kg (Knorr ali enakovredno)</t>
  </si>
  <si>
    <t>Koncentrat za pripravo špargljeve juhe 1,05 kg (Knorr ali enakovredno)</t>
  </si>
  <si>
    <t>340-1/2017:8</t>
  </si>
  <si>
    <t>Sklop 14: PREDPRIPRAVLJENA ŽIVILA, JEDI - popravljen sklop</t>
  </si>
  <si>
    <t xml:space="preserve">Datum: </t>
  </si>
  <si>
    <t xml:space="preserve">Žig in podpis pooblaščene osebe ponudnika: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</si>
</sst>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* #,##0.00_)\ &quot;€&quot;_ ;_ * \(#,##0.00\)\ &quot;€&quot;_ ;_ * &quot;-&quot;??_)\ &quot;€&quot;_ ;_ @_ "/>
    <numFmt numFmtId="164" formatCode="_ * #,##0.0000_)\ &quot;€&quot;_ ;_ * \(#,##0.0000\)\ &quot;€&quot;_ ;_ * &quot;-&quot;??_)\ &quot;€&quot;_ ;_ @_ "/>
    <numFmt numFmtId="165" formatCode="_ * #,##0.0000_)\ &quot;€&quot;_ ;_ * \(#,##0.0000\)\ &quot;€&quot;_ ;_ * &quot;-&quot;????_)\ &quot;€&quot;_ ;_ @_ "/>
  </numFmts>
  <fonts count="1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i/>
      <sz val="6"/>
      <color theme="1"/>
      <name val="Verdana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b/>
      <sz val="8"/>
      <color theme="1"/>
      <name val="Verdana"/>
      <family val="2"/>
      <charset val="238"/>
    </font>
    <font>
      <i/>
      <sz val="6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vertAlign val="superscript"/>
      <sz val="8"/>
      <color indexed="8"/>
      <name val="Verdana"/>
      <family val="2"/>
      <charset val="238"/>
    </font>
    <font>
      <sz val="8"/>
      <color indexed="8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44" fontId="2" fillId="0" borderId="0" xfId="1" applyFont="1" applyAlignment="1">
      <alignment wrapText="1"/>
    </xf>
    <xf numFmtId="44" fontId="3" fillId="0" borderId="0" xfId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3" borderId="1" xfId="0" applyFont="1" applyFill="1" applyBorder="1" applyAlignment="1">
      <alignment horizontal="center" vertical="center" wrapText="1"/>
    </xf>
    <xf numFmtId="164" fontId="9" fillId="3" borderId="1" xfId="1" applyNumberFormat="1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4" fontId="4" fillId="0" borderId="2" xfId="1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9" fillId="2" borderId="1" xfId="1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abSelected="1" topLeftCell="A20" zoomScale="131" workbookViewId="0">
      <selection activeCell="B31" sqref="B31"/>
    </sheetView>
  </sheetViews>
  <sheetFormatPr baseColWidth="10" defaultColWidth="10.83203125" defaultRowHeight="12" x14ac:dyDescent="0.15"/>
  <cols>
    <col min="1" max="1" width="5.6640625" style="5" customWidth="1"/>
    <col min="2" max="2" width="28.1640625" style="9" customWidth="1"/>
    <col min="3" max="3" width="10.83203125" style="7"/>
    <col min="4" max="4" width="10.83203125" style="5"/>
    <col min="5" max="5" width="10.83203125" style="3"/>
    <col min="6" max="7" width="10.83203125" style="1"/>
    <col min="8" max="8" width="12.83203125" style="1" bestFit="1" customWidth="1"/>
    <col min="9" max="9" width="19.5" style="1" customWidth="1"/>
    <col min="10" max="16" width="10.83203125" style="1"/>
    <col min="17" max="17" width="17.83203125" style="1" customWidth="1"/>
    <col min="18" max="16384" width="10.83203125" style="1"/>
  </cols>
  <sheetData>
    <row r="1" spans="1:15" ht="11" x14ac:dyDescent="0.15">
      <c r="B1" s="28" t="s">
        <v>1</v>
      </c>
      <c r="C1" s="28"/>
      <c r="D1" s="28"/>
    </row>
    <row r="2" spans="1:15" ht="11" x14ac:dyDescent="0.15">
      <c r="B2" s="28" t="s">
        <v>47</v>
      </c>
      <c r="C2" s="28"/>
      <c r="D2" s="28"/>
    </row>
    <row r="3" spans="1:15" ht="11" x14ac:dyDescent="0.15">
      <c r="B3" s="28" t="s">
        <v>0</v>
      </c>
      <c r="C3" s="28"/>
      <c r="D3" s="28"/>
    </row>
    <row r="4" spans="1:15" ht="21" customHeight="1" x14ac:dyDescent="0.15">
      <c r="B4" s="28" t="s">
        <v>48</v>
      </c>
      <c r="C4" s="28"/>
      <c r="D4" s="28"/>
    </row>
    <row r="6" spans="1:15" s="2" customFormat="1" ht="44" x14ac:dyDescent="0.2">
      <c r="A6" s="2" t="s">
        <v>2</v>
      </c>
      <c r="B6" s="8" t="s">
        <v>4</v>
      </c>
      <c r="C6" s="6" t="s">
        <v>6</v>
      </c>
      <c r="D6" s="2" t="s">
        <v>7</v>
      </c>
      <c r="E6" s="4" t="s">
        <v>9</v>
      </c>
      <c r="F6" s="2" t="s">
        <v>11</v>
      </c>
      <c r="G6" s="2" t="s">
        <v>22</v>
      </c>
      <c r="H6" s="2" t="s">
        <v>12</v>
      </c>
      <c r="I6" s="2" t="s">
        <v>13</v>
      </c>
      <c r="J6" s="2" t="s">
        <v>15</v>
      </c>
      <c r="K6" s="2" t="s">
        <v>23</v>
      </c>
      <c r="L6" s="2" t="s">
        <v>17</v>
      </c>
      <c r="M6" s="2" t="s">
        <v>18</v>
      </c>
      <c r="N6" s="2" t="s">
        <v>19</v>
      </c>
      <c r="O6" s="2" t="s">
        <v>20</v>
      </c>
    </row>
    <row r="7" spans="1:15" s="14" customFormat="1" ht="40" x14ac:dyDescent="0.2">
      <c r="A7" s="14" t="s">
        <v>3</v>
      </c>
      <c r="B7" s="15" t="s">
        <v>5</v>
      </c>
      <c r="C7" s="15" t="s">
        <v>8</v>
      </c>
      <c r="D7" s="14" t="s">
        <v>21</v>
      </c>
      <c r="E7" s="16" t="s">
        <v>10</v>
      </c>
      <c r="F7" s="14" t="s">
        <v>26</v>
      </c>
      <c r="G7" s="14" t="s">
        <v>10</v>
      </c>
      <c r="H7" s="14" t="s">
        <v>10</v>
      </c>
      <c r="I7" s="14" t="s">
        <v>14</v>
      </c>
      <c r="J7" s="14" t="s">
        <v>16</v>
      </c>
      <c r="K7" s="14" t="s">
        <v>24</v>
      </c>
      <c r="L7" s="14" t="s">
        <v>10</v>
      </c>
      <c r="M7" s="14" t="s">
        <v>10</v>
      </c>
      <c r="N7" s="14" t="s">
        <v>25</v>
      </c>
      <c r="O7" s="14" t="s">
        <v>25</v>
      </c>
    </row>
    <row r="8" spans="1:15" s="10" customFormat="1" ht="33" x14ac:dyDescent="0.2">
      <c r="A8" s="10">
        <v>1</v>
      </c>
      <c r="B8" s="17" t="s">
        <v>29</v>
      </c>
      <c r="C8" s="20">
        <v>30</v>
      </c>
      <c r="D8" s="19" t="s">
        <v>28</v>
      </c>
      <c r="E8" s="11"/>
      <c r="G8" s="11">
        <f t="shared" ref="G8:G25" si="0">SUM(E8*1.095)</f>
        <v>0</v>
      </c>
      <c r="H8" s="12">
        <f t="shared" ref="H8:H25" si="1">SUM(G8*C8)</f>
        <v>0</v>
      </c>
      <c r="I8" s="13"/>
      <c r="L8" s="11"/>
      <c r="M8" s="11">
        <f t="shared" ref="M8:M25" si="2">SUM(L8*1.095)</f>
        <v>0</v>
      </c>
    </row>
    <row r="9" spans="1:15" s="10" customFormat="1" ht="33" x14ac:dyDescent="0.2">
      <c r="A9" s="10">
        <v>2</v>
      </c>
      <c r="B9" s="17" t="s">
        <v>30</v>
      </c>
      <c r="C9" s="20">
        <v>30</v>
      </c>
      <c r="D9" s="19" t="s">
        <v>28</v>
      </c>
      <c r="E9" s="11"/>
      <c r="G9" s="11">
        <f t="shared" si="0"/>
        <v>0</v>
      </c>
      <c r="H9" s="12">
        <f t="shared" si="1"/>
        <v>0</v>
      </c>
      <c r="I9" s="13"/>
      <c r="L9" s="11"/>
      <c r="M9" s="11">
        <f t="shared" si="2"/>
        <v>0</v>
      </c>
    </row>
    <row r="10" spans="1:15" s="10" customFormat="1" ht="30.75" customHeight="1" x14ac:dyDescent="0.2">
      <c r="A10" s="10">
        <v>3</v>
      </c>
      <c r="B10" s="17" t="s">
        <v>31</v>
      </c>
      <c r="C10" s="20">
        <v>30</v>
      </c>
      <c r="D10" s="19" t="s">
        <v>28</v>
      </c>
      <c r="E10" s="11"/>
      <c r="G10" s="11">
        <f t="shared" si="0"/>
        <v>0</v>
      </c>
      <c r="H10" s="12">
        <f t="shared" si="1"/>
        <v>0</v>
      </c>
      <c r="I10" s="13"/>
      <c r="L10" s="11"/>
      <c r="M10" s="11">
        <f t="shared" si="2"/>
        <v>0</v>
      </c>
    </row>
    <row r="11" spans="1:15" s="10" customFormat="1" ht="27.75" customHeight="1" x14ac:dyDescent="0.2">
      <c r="A11" s="10">
        <v>4</v>
      </c>
      <c r="B11" s="17" t="s">
        <v>32</v>
      </c>
      <c r="C11" s="20">
        <v>30</v>
      </c>
      <c r="D11" s="19" t="s">
        <v>28</v>
      </c>
      <c r="E11" s="11"/>
      <c r="G11" s="11">
        <f t="shared" si="0"/>
        <v>0</v>
      </c>
      <c r="H11" s="12">
        <f t="shared" si="1"/>
        <v>0</v>
      </c>
      <c r="I11" s="13"/>
      <c r="L11" s="11"/>
      <c r="M11" s="11">
        <f t="shared" si="2"/>
        <v>0</v>
      </c>
    </row>
    <row r="12" spans="1:15" s="21" customFormat="1" ht="33" customHeight="1" x14ac:dyDescent="0.2">
      <c r="A12" s="21">
        <v>5</v>
      </c>
      <c r="B12" s="22" t="s">
        <v>46</v>
      </c>
      <c r="C12" s="23">
        <v>30</v>
      </c>
      <c r="D12" s="24" t="s">
        <v>28</v>
      </c>
      <c r="E12" s="25"/>
      <c r="G12" s="25">
        <f t="shared" si="0"/>
        <v>0</v>
      </c>
      <c r="H12" s="26">
        <f t="shared" si="1"/>
        <v>0</v>
      </c>
      <c r="I12" s="27"/>
      <c r="L12" s="25"/>
      <c r="M12" s="25">
        <f t="shared" si="2"/>
        <v>0</v>
      </c>
    </row>
    <row r="13" spans="1:15" s="10" customFormat="1" ht="30.75" customHeight="1" x14ac:dyDescent="0.2">
      <c r="A13" s="10">
        <v>6</v>
      </c>
      <c r="B13" s="17" t="s">
        <v>33</v>
      </c>
      <c r="C13" s="20">
        <v>30</v>
      </c>
      <c r="D13" s="19" t="s">
        <v>28</v>
      </c>
      <c r="E13" s="11"/>
      <c r="G13" s="11">
        <f t="shared" si="0"/>
        <v>0</v>
      </c>
      <c r="H13" s="12">
        <f t="shared" si="1"/>
        <v>0</v>
      </c>
      <c r="I13" s="13"/>
      <c r="L13" s="11"/>
      <c r="M13" s="11">
        <f t="shared" si="2"/>
        <v>0</v>
      </c>
    </row>
    <row r="14" spans="1:15" s="10" customFormat="1" ht="32.25" customHeight="1" x14ac:dyDescent="0.2">
      <c r="A14" s="10">
        <v>7</v>
      </c>
      <c r="B14" s="17" t="s">
        <v>34</v>
      </c>
      <c r="C14" s="20">
        <v>30</v>
      </c>
      <c r="D14" s="19" t="s">
        <v>28</v>
      </c>
      <c r="E14" s="11"/>
      <c r="G14" s="11">
        <f t="shared" si="0"/>
        <v>0</v>
      </c>
      <c r="H14" s="12">
        <f t="shared" si="1"/>
        <v>0</v>
      </c>
      <c r="I14" s="13"/>
      <c r="L14" s="11"/>
      <c r="M14" s="11">
        <f t="shared" si="2"/>
        <v>0</v>
      </c>
    </row>
    <row r="15" spans="1:15" s="21" customFormat="1" ht="33.75" customHeight="1" x14ac:dyDescent="0.2">
      <c r="A15" s="21">
        <v>8</v>
      </c>
      <c r="B15" s="22" t="s">
        <v>45</v>
      </c>
      <c r="C15" s="23">
        <v>10</v>
      </c>
      <c r="D15" s="24" t="s">
        <v>28</v>
      </c>
      <c r="E15" s="25"/>
      <c r="G15" s="25">
        <f t="shared" si="0"/>
        <v>0</v>
      </c>
      <c r="H15" s="26">
        <f t="shared" si="1"/>
        <v>0</v>
      </c>
      <c r="I15" s="27"/>
      <c r="L15" s="25"/>
      <c r="M15" s="25">
        <f t="shared" si="2"/>
        <v>0</v>
      </c>
    </row>
    <row r="16" spans="1:15" s="10" customFormat="1" ht="33.75" customHeight="1" x14ac:dyDescent="0.2">
      <c r="A16" s="10">
        <v>9</v>
      </c>
      <c r="B16" s="17" t="s">
        <v>36</v>
      </c>
      <c r="C16" s="20">
        <v>10</v>
      </c>
      <c r="D16" s="19" t="s">
        <v>28</v>
      </c>
      <c r="E16" s="11"/>
      <c r="G16" s="11">
        <f t="shared" si="0"/>
        <v>0</v>
      </c>
      <c r="H16" s="12">
        <f t="shared" si="1"/>
        <v>0</v>
      </c>
      <c r="I16" s="13"/>
      <c r="L16" s="11"/>
      <c r="M16" s="11">
        <f t="shared" si="2"/>
        <v>0</v>
      </c>
    </row>
    <row r="17" spans="1:16" s="10" customFormat="1" ht="33.75" customHeight="1" x14ac:dyDescent="0.2">
      <c r="A17" s="10">
        <v>10</v>
      </c>
      <c r="B17" s="17" t="s">
        <v>41</v>
      </c>
      <c r="C17" s="20">
        <v>10</v>
      </c>
      <c r="D17" s="19" t="s">
        <v>28</v>
      </c>
      <c r="E17" s="11"/>
      <c r="G17" s="11">
        <f t="shared" si="0"/>
        <v>0</v>
      </c>
      <c r="H17" s="12">
        <f t="shared" si="1"/>
        <v>0</v>
      </c>
      <c r="I17" s="13"/>
      <c r="L17" s="11"/>
      <c r="M17" s="11">
        <f t="shared" si="2"/>
        <v>0</v>
      </c>
    </row>
    <row r="18" spans="1:16" s="10" customFormat="1" ht="33.75" customHeight="1" x14ac:dyDescent="0.2">
      <c r="A18" s="10">
        <v>11</v>
      </c>
      <c r="B18" s="17" t="s">
        <v>43</v>
      </c>
      <c r="C18" s="20">
        <v>10</v>
      </c>
      <c r="D18" s="19" t="s">
        <v>28</v>
      </c>
      <c r="E18" s="11"/>
      <c r="G18" s="11">
        <f t="shared" si="0"/>
        <v>0</v>
      </c>
      <c r="H18" s="12">
        <f t="shared" si="1"/>
        <v>0</v>
      </c>
      <c r="I18" s="13"/>
      <c r="L18" s="11"/>
      <c r="M18" s="11">
        <f t="shared" si="2"/>
        <v>0</v>
      </c>
    </row>
    <row r="19" spans="1:16" s="10" customFormat="1" ht="33.75" customHeight="1" x14ac:dyDescent="0.2">
      <c r="A19" s="10">
        <v>12</v>
      </c>
      <c r="B19" s="17" t="s">
        <v>42</v>
      </c>
      <c r="C19" s="20">
        <v>10</v>
      </c>
      <c r="D19" s="19" t="s">
        <v>28</v>
      </c>
      <c r="E19" s="11"/>
      <c r="G19" s="11">
        <f t="shared" si="0"/>
        <v>0</v>
      </c>
      <c r="H19" s="12">
        <f t="shared" si="1"/>
        <v>0</v>
      </c>
      <c r="I19" s="13"/>
      <c r="L19" s="11"/>
      <c r="M19" s="11">
        <f t="shared" si="2"/>
        <v>0</v>
      </c>
    </row>
    <row r="20" spans="1:16" s="10" customFormat="1" ht="33.75" customHeight="1" x14ac:dyDescent="0.2">
      <c r="A20" s="10">
        <v>13</v>
      </c>
      <c r="B20" s="17" t="s">
        <v>44</v>
      </c>
      <c r="C20" s="20">
        <v>10</v>
      </c>
      <c r="D20" s="19" t="s">
        <v>28</v>
      </c>
      <c r="E20" s="11"/>
      <c r="G20" s="11">
        <f t="shared" si="0"/>
        <v>0</v>
      </c>
      <c r="H20" s="12">
        <f t="shared" si="1"/>
        <v>0</v>
      </c>
      <c r="I20" s="13"/>
      <c r="L20" s="11"/>
      <c r="M20" s="11">
        <f t="shared" si="2"/>
        <v>0</v>
      </c>
    </row>
    <row r="21" spans="1:16" s="10" customFormat="1" ht="33" customHeight="1" x14ac:dyDescent="0.2">
      <c r="A21" s="10">
        <v>14</v>
      </c>
      <c r="B21" s="17" t="s">
        <v>35</v>
      </c>
      <c r="C21" s="20">
        <v>150</v>
      </c>
      <c r="D21" s="19" t="s">
        <v>37</v>
      </c>
      <c r="E21" s="11"/>
      <c r="G21" s="11">
        <f t="shared" si="0"/>
        <v>0</v>
      </c>
      <c r="H21" s="12">
        <f t="shared" si="1"/>
        <v>0</v>
      </c>
      <c r="I21" s="13"/>
      <c r="L21" s="11"/>
      <c r="M21" s="11">
        <f t="shared" si="2"/>
        <v>0</v>
      </c>
    </row>
    <row r="22" spans="1:16" s="10" customFormat="1" ht="33" customHeight="1" x14ac:dyDescent="0.2">
      <c r="A22" s="10">
        <v>15</v>
      </c>
      <c r="B22" s="17" t="s">
        <v>38</v>
      </c>
      <c r="C22" s="20">
        <v>100</v>
      </c>
      <c r="D22" s="19" t="s">
        <v>37</v>
      </c>
      <c r="E22" s="11"/>
      <c r="G22" s="11">
        <f t="shared" si="0"/>
        <v>0</v>
      </c>
      <c r="H22" s="12">
        <f t="shared" si="1"/>
        <v>0</v>
      </c>
      <c r="I22" s="13"/>
      <c r="L22" s="11"/>
      <c r="M22" s="11">
        <f t="shared" si="2"/>
        <v>0</v>
      </c>
    </row>
    <row r="23" spans="1:16" s="10" customFormat="1" ht="33" customHeight="1" x14ac:dyDescent="0.2">
      <c r="A23" s="10">
        <v>16</v>
      </c>
      <c r="B23" s="17" t="s">
        <v>39</v>
      </c>
      <c r="C23" s="20">
        <v>100</v>
      </c>
      <c r="D23" s="19" t="s">
        <v>37</v>
      </c>
      <c r="E23" s="11"/>
      <c r="G23" s="11">
        <f t="shared" si="0"/>
        <v>0</v>
      </c>
      <c r="H23" s="12">
        <f t="shared" si="1"/>
        <v>0</v>
      </c>
      <c r="I23" s="13"/>
      <c r="L23" s="11"/>
      <c r="M23" s="11">
        <f t="shared" si="2"/>
        <v>0</v>
      </c>
    </row>
    <row r="24" spans="1:16" s="10" customFormat="1" ht="32.25" customHeight="1" x14ac:dyDescent="0.2">
      <c r="A24" s="21">
        <v>17</v>
      </c>
      <c r="B24" s="22" t="s">
        <v>40</v>
      </c>
      <c r="C24" s="23">
        <v>50</v>
      </c>
      <c r="D24" s="24" t="s">
        <v>28</v>
      </c>
      <c r="E24" s="25"/>
      <c r="F24" s="21"/>
      <c r="G24" s="25">
        <f t="shared" si="0"/>
        <v>0</v>
      </c>
      <c r="H24" s="26">
        <f t="shared" si="1"/>
        <v>0</v>
      </c>
      <c r="I24" s="27"/>
      <c r="J24" s="21"/>
      <c r="K24" s="21"/>
      <c r="L24" s="25"/>
      <c r="M24" s="25">
        <f t="shared" si="2"/>
        <v>0</v>
      </c>
      <c r="N24" s="21"/>
      <c r="O24" s="21"/>
      <c r="P24" s="21"/>
    </row>
    <row r="25" spans="1:16" s="10" customFormat="1" ht="30" customHeight="1" x14ac:dyDescent="0.2">
      <c r="B25" s="18" t="s">
        <v>27</v>
      </c>
      <c r="C25" s="20"/>
      <c r="D25" s="19"/>
      <c r="E25" s="11"/>
      <c r="G25" s="11">
        <f>SUM(G8:G24)</f>
        <v>0</v>
      </c>
      <c r="H25" s="12">
        <f>SUM(H8:H24)</f>
        <v>0</v>
      </c>
      <c r="I25" s="13"/>
      <c r="L25" s="11"/>
      <c r="M25" s="11"/>
      <c r="N25" s="10">
        <f>SUM(N8:N24)</f>
        <v>0</v>
      </c>
      <c r="O25" s="10">
        <f>SUM(O8:O24)</f>
        <v>0</v>
      </c>
    </row>
    <row r="28" spans="1:16" x14ac:dyDescent="0.15">
      <c r="B28" s="1" t="s">
        <v>49</v>
      </c>
    </row>
    <row r="30" spans="1:16" ht="22" x14ac:dyDescent="0.15">
      <c r="B30" s="1" t="s">
        <v>50</v>
      </c>
    </row>
  </sheetData>
  <mergeCells count="4">
    <mergeCell ref="B1:D1"/>
    <mergeCell ref="B2:D2"/>
    <mergeCell ref="B3:D3"/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Nina Volgemut</cp:lastModifiedBy>
  <dcterms:created xsi:type="dcterms:W3CDTF">2017-05-30T14:12:14Z</dcterms:created>
  <dcterms:modified xsi:type="dcterms:W3CDTF">2017-09-18T12:43:28Z</dcterms:modified>
</cp:coreProperties>
</file>